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ЭУ\ОИЗД\ГКПЗ-2022\Отчеты\На сайт\6. июнь\"/>
    </mc:Choice>
  </mc:AlternateContent>
  <xr:revisionPtr revIDLastSave="0" documentId="13_ncr:1_{146868B5-699E-4F1B-98E4-6FE959E3C623}" xr6:coauthVersionLast="36" xr6:coauthVersionMax="36" xr10:uidLastSave="{00000000-0000-0000-0000-000000000000}"/>
  <bookViews>
    <workbookView xWindow="0" yWindow="0" windowWidth="28815" windowHeight="10365" xr2:uid="{06E3075E-4EF1-46B0-983F-71525D0EDCDE}"/>
  </bookViews>
  <sheets>
    <sheet name="Отчет" sheetId="1" r:id="rId1"/>
    <sheet name="Лист2" sheetId="2" r:id="rId2"/>
    <sheet name="июнь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7" l="1"/>
  <c r="D33" i="7"/>
  <c r="E39" i="7"/>
  <c r="D39" i="7"/>
  <c r="E26" i="7"/>
  <c r="H12" i="7"/>
</calcChain>
</file>

<file path=xl/sharedStrings.xml><?xml version="1.0" encoding="utf-8"?>
<sst xmlns="http://schemas.openxmlformats.org/spreadsheetml/2006/main" count="79" uniqueCount="63">
  <si>
    <t>Общее количество заключенных договоров</t>
  </si>
  <si>
    <t>указанных в пунктах 1 - 3 части 15 статьи 4 Федерального закона в случае принятия заказчиком решения о неразмещении сведений о таких закупках в единой информационной системе;</t>
  </si>
  <si>
    <t>Предмет договора договров, заключенных по результатам закупок</t>
  </si>
  <si>
    <t>Сведения о которых не подлежат размещению в единой информационной системе в соответствии с частью 15 статьи 4 Федерального закона;</t>
  </si>
  <si>
    <t>№ п/п</t>
  </si>
  <si>
    <t>У единственного поставщика (исполнителя, подрядчика), если в соответствии с положением о закупке сведения о таких закупках не размещаются заказчиком в единой информационной системе.</t>
  </si>
  <si>
    <t>15. Не подлежат размещению в единой информационной системе сведения об осуществлении закупок товаров, работ, услуг, о заключении договоров, составляющие государственную тайну, сведения о закупке, осуществляемой в рамках выполнения государственного оборонного заказа в целях обеспечения обороны и безопасности Российской Федерации в части заказов на создание, модернизацию, поставки, ремонт, сервисное обслуживание и утилизацию вооружения, военной и специальной техники, на разработку, производство и поставки космической техники и объектов космической инфраструктуры, а также сведения о закупке, по которым принято решение Правительства Российской Федерации в соответствии с частью 16 настоящей статьи. Заказчик вправе не размещать в единой информационной системе следующие сведения:</t>
  </si>
  <si>
    <t>1) о закупке товаров, работ, услуг, стоимость которых не превышает сто тысяч рублей. В случае, если годовая выручка заказчика за отчетный финансовый год составляет более чем пять миллиардов рублей, заказчик вправе не размещать в единой информационной системе сведения о закупке товаров, работ, услуг, стоимость которых не превышает пятьсот тысяч рублей;</t>
  </si>
  <si>
    <t>2) о закупке услуг по привлечению во вклады (включая размещение депозитных вкладов) денежных средств организаций, получению кредитов и займов, доверительному управлению денежными средствами и иным имуществом, выдаче банковских гарантий и поручительств, предусматривающих исполнение обязательств в денежной форме, открытию и ведению счетов, включая аккредитивы, о закупке брокерских услуг, услуг депозитариев;</t>
  </si>
  <si>
    <t>3) о закупке, связанной с заключением и исполнением договора купли-продажи, аренды (субаренды), договора доверительного управления государственным или муниципальным имуществом, иного договора, предусматривающего переход прав владения и (или) пользования в отношении недвижимого имущества.</t>
  </si>
  <si>
    <t>Цена договора или максимальное значение цены договора (рублей) без НДС</t>
  </si>
  <si>
    <t>Организатор закупки: ПАО Саратовэнерго</t>
  </si>
  <si>
    <t>,</t>
  </si>
  <si>
    <t>Договора,  организатором закупки по которым был ЦУЗ, в данном расчете не участвовали</t>
  </si>
  <si>
    <t>ЕП</t>
  </si>
  <si>
    <t>УПЗ</t>
  </si>
  <si>
    <t>За июнь 2022 года</t>
  </si>
  <si>
    <t>определенных Правительством Российской Федерации в соответствии с частью 16 статьи 4 Федерального закона, участниками которых являются любые лица, указанные в части 5 статьи 3 Федерального закона, в том числе субъекты малого и среднего предпринимательства (подпункт «а» пункта 4 Положения, утвержденного постановлением Правительства Российской Федерации от 11 декабря 2014 года № 1352)</t>
  </si>
  <si>
    <t>определенных Правительством Российской Федерации в соответствии с частью 16 статьи 4 Федерального закона, участниками которых являются только субъекты малого и среднего предпринимательства (подпункт «б» пункта 4 Положения, утвержденного постановлением Правительства Российской Федерации от 11 декабря 2014 года № 1352)</t>
  </si>
  <si>
    <t>определенных Правительством Российской Федерации в соответствии с частью 16 статьи 4 Федерального закона, в отношении участников которых заказчиком устанавливается требование о привлечении к исполнению договора субподрядчиков (соисполнителей) из числа субъектов малого и среднего предпринимательства (подпункт «в» пункта 4 Положения, утвержденного постановлением Правительства Российской Федерации от 11 декабря 2014 года № 1352)</t>
  </si>
  <si>
    <t>16. Правительство Российской Федерации вправе определить:</t>
  </si>
  <si>
    <t>1) конкретную закупку, сведения о которой не составляют государственную тайну, но не подлежат размещению в единой информационной системе;</t>
  </si>
  <si>
    <r>
      <t>2) </t>
    </r>
    <r>
      <rPr>
        <u/>
        <sz val="11"/>
        <color rgb="FF1A0DAB"/>
        <rFont val="Calibri"/>
        <family val="2"/>
        <charset val="204"/>
        <scheme val="minor"/>
      </rPr>
      <t>перечни</t>
    </r>
    <r>
      <rPr>
        <sz val="11"/>
        <color theme="1"/>
        <rFont val="Calibri"/>
        <family val="2"/>
        <charset val="204"/>
        <scheme val="minor"/>
      </rPr>
      <t> и (или) группы товаров, работ, услуг, сведения о закупке которых не составляют государственную тайну, но не подлежат размещению в единой информационной системе;</t>
    </r>
  </si>
  <si>
    <r>
      <t>3) </t>
    </r>
    <r>
      <rPr>
        <u/>
        <sz val="11"/>
        <color rgb="FF1A0DAB"/>
        <rFont val="Calibri"/>
        <family val="2"/>
        <charset val="204"/>
        <scheme val="minor"/>
      </rPr>
      <t>перечень</t>
    </r>
    <r>
      <rPr>
        <sz val="11"/>
        <color theme="1"/>
        <rFont val="Calibri"/>
        <family val="2"/>
        <charset val="204"/>
        <scheme val="minor"/>
      </rPr>
      <t> оснований неразмещения в единой информационной системе информации о поставщике (подрядчике, исполнителе), с которым заключен договор;</t>
    </r>
  </si>
  <si>
    <r>
      <t>4) </t>
    </r>
    <r>
      <rPr>
        <u/>
        <sz val="11"/>
        <color rgb="FF1A0DAB"/>
        <rFont val="Calibri"/>
        <family val="2"/>
        <charset val="204"/>
        <scheme val="minor"/>
      </rPr>
      <t>перечни</t>
    </r>
    <r>
      <rPr>
        <sz val="11"/>
        <color theme="1"/>
        <rFont val="Calibri"/>
        <family val="2"/>
        <charset val="204"/>
        <scheme val="minor"/>
      </rPr>
      <t> и (или) группы товаров, работ, услуг, закупки которых осуществляются конкретными заказчиками, сведения о закупке которых не составляют государственную тайну, но не подлежат размещению в единой информационной системе.</t>
    </r>
  </si>
  <si>
    <t>(п. 4 введен Федеральным законом от 31.12.2017 N 505-ФЗ)</t>
  </si>
  <si>
    <r>
      <rPr>
        <sz val="10"/>
        <color rgb="FF000000"/>
        <rFont val="Times New Roman"/>
        <family val="1"/>
        <charset val="204"/>
      </rPr>
      <t>890.22.00090</t>
    </r>
  </si>
  <si>
    <r>
      <rPr>
        <sz val="10"/>
        <color rgb="FF000000"/>
        <rFont val="Times New Roman"/>
        <family val="1"/>
        <charset val="204"/>
      </rPr>
      <t>Услуги по утилизации и захоронению списанных компьютеров и оргтехники (пролонгация договора № 1610/06/16-132 от 16.06.16)</t>
    </r>
  </si>
  <si>
    <r>
      <rPr>
        <sz val="10"/>
        <color rgb="FF000000"/>
        <rFont val="Times New Roman"/>
        <family val="1"/>
        <charset val="204"/>
      </rPr>
      <t>Закупка у единственного поставщика</t>
    </r>
  </si>
  <si>
    <r>
      <rPr>
        <sz val="10"/>
        <color rgb="FF000000"/>
        <rFont val="Times New Roman"/>
        <family val="1"/>
        <charset val="204"/>
      </rPr>
      <t>пролонгация договора № 1610/06/16-132 от 16.06.16</t>
    </r>
  </si>
  <si>
    <r>
      <rPr>
        <sz val="10"/>
        <color rgb="FF000000"/>
        <rFont val="Times New Roman"/>
        <family val="1"/>
        <charset val="204"/>
      </rPr>
      <t>16.06.2022</t>
    </r>
  </si>
  <si>
    <r>
      <rPr>
        <sz val="10"/>
        <color rgb="FF000000"/>
        <rFont val="Times New Roman"/>
        <family val="1"/>
        <charset val="204"/>
      </rPr>
      <t>Общество с ограниченной ответственностью "Ведущая Утилизирующая Компания"</t>
    </r>
  </si>
  <si>
    <r>
      <rPr>
        <sz val="10"/>
        <color rgb="FF000000"/>
        <rFont val="Times New Roman"/>
        <family val="1"/>
        <charset val="204"/>
      </rPr>
      <t>890.22.00138</t>
    </r>
  </si>
  <si>
    <r>
      <rPr>
        <sz val="10"/>
        <color rgb="FF000000"/>
        <rFont val="Times New Roman"/>
        <family val="1"/>
        <charset val="204"/>
      </rPr>
      <t>Услуги банков по предоставлению кредита в форме овердрафта на сумму 700 млн. руб. сроком на 3 года, со сроками отдельных траншей до 30 дней</t>
    </r>
  </si>
  <si>
    <r>
      <rPr>
        <sz val="10"/>
        <color rgb="FF000000"/>
        <rFont val="Times New Roman"/>
        <family val="1"/>
        <charset val="204"/>
      </rPr>
      <t>3722-0014-0/22-289</t>
    </r>
  </si>
  <si>
    <r>
      <rPr>
        <sz val="10"/>
        <color rgb="FF000000"/>
        <rFont val="Times New Roman"/>
        <family val="1"/>
        <charset val="204"/>
      </rPr>
      <t>20.06.2022</t>
    </r>
  </si>
  <si>
    <r>
      <rPr>
        <sz val="10"/>
        <color rgb="FF000000"/>
        <rFont val="Times New Roman"/>
        <family val="1"/>
        <charset val="204"/>
      </rPr>
      <t>"ГАЗПРОМБАНК" (АКЦИОНЕРНОЕ ОБЩЕСТВО)</t>
    </r>
  </si>
  <si>
    <r>
      <rPr>
        <sz val="10"/>
        <color rgb="FF000000"/>
        <rFont val="Times New Roman"/>
        <family val="1"/>
        <charset val="204"/>
      </rPr>
      <t>890.22.00238</t>
    </r>
  </si>
  <si>
    <r>
      <rPr>
        <sz val="10"/>
        <color rgb="FF000000"/>
        <rFont val="Times New Roman"/>
        <family val="1"/>
        <charset val="204"/>
      </rPr>
      <t>Услуги по обслуживанию потребителей (дополнительное соглашение к договору № 21-445 от 30.07.2021 года)</t>
    </r>
  </si>
  <si>
    <r>
      <rPr>
        <sz val="10"/>
        <color rgb="FF000000"/>
        <rFont val="Times New Roman"/>
        <family val="1"/>
        <charset val="204"/>
      </rPr>
      <t>Автопролонгация договора № дополнительное соглашение к договору № 21-445 от 30.07.2021 от 28.06.2022</t>
    </r>
  </si>
  <si>
    <r>
      <rPr>
        <sz val="10"/>
        <color rgb="FF000000"/>
        <rFont val="Times New Roman"/>
        <family val="1"/>
        <charset val="204"/>
      </rPr>
      <t>29.06.2022</t>
    </r>
  </si>
  <si>
    <r>
      <rPr>
        <sz val="10"/>
        <color rgb="FF000000"/>
        <rFont val="Times New Roman"/>
        <family val="1"/>
        <charset val="204"/>
      </rPr>
      <t>ООО "ОРЦ"</t>
    </r>
  </si>
  <si>
    <r>
      <rPr>
        <sz val="10"/>
        <color rgb="FF000000"/>
        <rFont val="Times New Roman"/>
        <family val="1"/>
        <charset val="204"/>
      </rPr>
      <t>890.22.00277</t>
    </r>
  </si>
  <si>
    <r>
      <rPr>
        <sz val="10"/>
        <color rgb="FF000000"/>
        <rFont val="Times New Roman"/>
        <family val="1"/>
        <charset val="204"/>
      </rPr>
      <t>Установка электрической плиты ПЭ 0.51 Ш</t>
    </r>
  </si>
  <si>
    <r>
      <rPr>
        <sz val="10"/>
        <color rgb="FF000000"/>
        <rFont val="Times New Roman"/>
        <family val="1"/>
        <charset val="204"/>
      </rPr>
      <t>22-193</t>
    </r>
  </si>
  <si>
    <r>
      <rPr>
        <sz val="10"/>
        <color rgb="FF000000"/>
        <rFont val="Times New Roman"/>
        <family val="1"/>
        <charset val="204"/>
      </rPr>
      <t>11.05.2022</t>
    </r>
  </si>
  <si>
    <r>
      <rPr>
        <sz val="10"/>
        <color rgb="FF000000"/>
        <rFont val="Times New Roman"/>
        <family val="1"/>
        <charset val="204"/>
      </rPr>
      <t>Общество с ограниченной ответственностью "Регион Холод"</t>
    </r>
  </si>
  <si>
    <r>
      <rPr>
        <sz val="10"/>
        <color rgb="FF000000"/>
        <rFont val="Times New Roman"/>
        <family val="1"/>
        <charset val="204"/>
      </rPr>
      <t>890.22.00279</t>
    </r>
  </si>
  <si>
    <r>
      <rPr>
        <sz val="10"/>
        <color rgb="FF000000"/>
        <rFont val="Times New Roman"/>
        <family val="1"/>
        <charset val="204"/>
      </rPr>
      <t>Обслуживание охранного видеонаблюдения в подразделениях ПАО "Саратовэнерго"(пролонгация договора №18-049 от 28.02.2022)</t>
    </r>
  </si>
  <si>
    <r>
      <rPr>
        <sz val="10"/>
        <color rgb="FF000000"/>
        <rFont val="Times New Roman"/>
        <family val="1"/>
        <charset val="204"/>
      </rPr>
      <t>Пролонгация договора №18-049</t>
    </r>
  </si>
  <si>
    <r>
      <rPr>
        <sz val="10"/>
        <color rgb="FF000000"/>
        <rFont val="Times New Roman"/>
        <family val="1"/>
        <charset val="204"/>
      </rPr>
      <t>01.03.2022</t>
    </r>
  </si>
  <si>
    <r>
      <rPr>
        <sz val="10"/>
        <color rgb="FF000000"/>
        <rFont val="Times New Roman"/>
        <family val="1"/>
        <charset val="204"/>
      </rPr>
      <t>Общество с ограниченной ответственностью Частное охранное предприятие "Полюс-К"</t>
    </r>
  </si>
  <si>
    <r>
      <rPr>
        <sz val="10"/>
        <color rgb="FF000000"/>
        <rFont val="Times New Roman"/>
        <family val="1"/>
        <charset val="204"/>
      </rPr>
      <t>890.22.00281</t>
    </r>
  </si>
  <si>
    <r>
      <rPr>
        <sz val="10"/>
        <color rgb="FF000000"/>
        <rFont val="Times New Roman"/>
        <family val="1"/>
        <charset val="204"/>
      </rPr>
      <t>Оказание комплекса охранных услуг для нужд ПАО "Саратовэнерго"(дополнительное соглашение к договору 22-151 от 01.04.2022г)</t>
    </r>
  </si>
  <si>
    <r>
      <rPr>
        <sz val="10"/>
        <color rgb="FF000000"/>
        <rFont val="Times New Roman"/>
        <family val="1"/>
        <charset val="204"/>
      </rPr>
      <t>Доп. соглашение №2 к договору 22-151 от 01.04.22 ДС 890.22.00127</t>
    </r>
  </si>
  <si>
    <r>
      <rPr>
        <sz val="10"/>
        <color rgb="FF000000"/>
        <rFont val="Times New Roman"/>
        <family val="1"/>
        <charset val="204"/>
      </rPr>
      <t>01.06.2022</t>
    </r>
  </si>
  <si>
    <r>
      <rPr>
        <sz val="10"/>
        <color rgb="FF000000"/>
        <rFont val="Times New Roman"/>
        <family val="1"/>
        <charset val="204"/>
      </rPr>
      <t>Общество с ограниченной ответственностью Частная охранная организация "ИНТЕР-ГАРАНТ СЕКЬЮРИТИ"</t>
    </r>
  </si>
  <si>
    <r>
      <rPr>
        <sz val="10"/>
        <color rgb="FF000000"/>
        <rFont val="Times New Roman"/>
        <family val="1"/>
        <charset val="204"/>
      </rPr>
      <t>890.22.00284</t>
    </r>
  </si>
  <si>
    <r>
      <rPr>
        <sz val="10"/>
        <color rgb="FF000000"/>
        <rFont val="Times New Roman"/>
        <family val="1"/>
        <charset val="204"/>
      </rPr>
      <t>Поставка кабельно-проводниковой продукции для АО "КРИЗ"</t>
    </r>
  </si>
  <si>
    <r>
      <rPr>
        <sz val="10"/>
        <color rgb="FF000000"/>
        <rFont val="Times New Roman"/>
        <family val="1"/>
        <charset val="204"/>
      </rPr>
      <t>22-296</t>
    </r>
  </si>
  <si>
    <r>
      <rPr>
        <sz val="10"/>
        <color rgb="FF000000"/>
        <rFont val="Times New Roman"/>
        <family val="1"/>
        <charset val="204"/>
      </rPr>
      <t>30.06.2022</t>
    </r>
  </si>
  <si>
    <r>
      <rPr>
        <sz val="10"/>
        <color rgb="FF000000"/>
        <rFont val="Times New Roman"/>
        <family val="1"/>
        <charset val="204"/>
      </rPr>
      <t>Общество с ограниченной ответственностью "Минимакс-Уфа"</t>
    </r>
  </si>
  <si>
    <t>По ЕП большая сумма сложилась из-за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</si>
</sst>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sz val="15"/>
      <color rgb="FF000000"/>
      <name val="Times New Roman"/>
      <family val="1"/>
      <charset val="204"/>
    </font>
    <font>
      <u/>
      <sz val="11"/>
      <color rgb="FF1A0DAB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BFF00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8" fillId="0" borderId="0"/>
  </cellStyleXfs>
  <cellXfs count="51">
    <xf numFmtId="0" fontId="0" fillId="0" borderId="0" xfId="0"/>
    <xf numFmtId="0" fontId="0" fillId="0" borderId="0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0" fontId="7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4" fontId="10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0" fillId="0" borderId="1" xfId="0" applyFont="1" applyBorder="1"/>
    <xf numFmtId="4" fontId="10" fillId="0" borderId="1" xfId="0" applyNumberFormat="1" applyFont="1" applyBorder="1"/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4" fillId="0" borderId="0" xfId="1" applyAlignment="1">
      <alignment vertical="center" wrapText="1"/>
    </xf>
    <xf numFmtId="0" fontId="9" fillId="2" borderId="1" xfId="2" applyNumberFormat="1" applyFont="1" applyFill="1" applyBorder="1" applyAlignment="1" applyProtection="1">
      <alignment horizontal="center" vertical="center" wrapText="1"/>
    </xf>
    <xf numFmtId="4" fontId="9" fillId="2" borderId="1" xfId="2" applyNumberFormat="1" applyFont="1" applyFill="1" applyBorder="1" applyAlignment="1" applyProtection="1">
      <alignment horizontal="center" vertical="center" wrapText="1"/>
    </xf>
    <xf numFmtId="0" fontId="9" fillId="3" borderId="1" xfId="2" applyNumberFormat="1" applyFont="1" applyFill="1" applyBorder="1" applyAlignment="1" applyProtection="1">
      <alignment horizontal="center" vertical="center" wrapText="1"/>
    </xf>
    <xf numFmtId="4" fontId="9" fillId="3" borderId="1" xfId="2" applyNumberFormat="1" applyFont="1" applyFill="1" applyBorder="1" applyAlignment="1" applyProtection="1">
      <alignment horizontal="center" vertical="center" wrapText="1"/>
    </xf>
    <xf numFmtId="0" fontId="0" fillId="0" borderId="14" xfId="0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9" fillId="2" borderId="0" xfId="2" applyNumberFormat="1" applyFont="1" applyFill="1" applyBorder="1" applyAlignment="1" applyProtection="1">
      <alignment vertical="center" wrapText="1"/>
    </xf>
    <xf numFmtId="0" fontId="0" fillId="4" borderId="0" xfId="0" applyFill="1"/>
    <xf numFmtId="4" fontId="9" fillId="4" borderId="9" xfId="2" applyNumberFormat="1" applyFont="1" applyFill="1" applyBorder="1" applyAlignment="1" applyProtection="1">
      <alignment vertical="center" wrapText="1"/>
    </xf>
  </cellXfs>
  <cellStyles count="3">
    <cellStyle name="Гиперссылка" xfId="1" builtinId="8"/>
    <cellStyle name="Обычный" xfId="0" builtinId="0"/>
    <cellStyle name="Обычный 2" xfId="2" xr:uid="{8DEDC206-A57E-489A-ADD3-9962F5A75C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consultant.ru/document/cons_doc_LAW_286789/30b3f8c55f65557c253227a65b908cc075ce114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7D5A-E49E-4C0B-B699-A95E9C14C5A9}">
  <dimension ref="A2:O22"/>
  <sheetViews>
    <sheetView tabSelected="1" topLeftCell="A7" zoomScale="78" zoomScaleNormal="78" workbookViewId="0">
      <selection activeCell="E27" sqref="E27"/>
    </sheetView>
  </sheetViews>
  <sheetFormatPr defaultRowHeight="15" x14ac:dyDescent="0.25"/>
  <cols>
    <col min="3" max="3" width="68.42578125" customWidth="1"/>
    <col min="4" max="4" width="41.140625" customWidth="1"/>
    <col min="5" max="5" width="28.42578125" customWidth="1"/>
    <col min="6" max="6" width="17.140625" customWidth="1"/>
    <col min="7" max="7" width="12.28515625" customWidth="1"/>
    <col min="8" max="8" width="25.85546875" customWidth="1"/>
  </cols>
  <sheetData>
    <row r="2" spans="1:15" ht="30.75" customHeight="1" x14ac:dyDescent="0.25">
      <c r="C2" s="10" t="s">
        <v>16</v>
      </c>
      <c r="D2" s="2" t="s">
        <v>11</v>
      </c>
      <c r="E2" s="2"/>
      <c r="F2" s="2"/>
      <c r="G2" s="2"/>
      <c r="H2" s="2"/>
      <c r="I2" s="2"/>
      <c r="J2" s="2"/>
    </row>
    <row r="3" spans="1:15" ht="15.75" thickBot="1" x14ac:dyDescent="0.3">
      <c r="C3" s="2"/>
      <c r="D3" s="2"/>
      <c r="E3" s="2"/>
      <c r="F3" s="2"/>
      <c r="G3" s="2"/>
      <c r="H3" s="2"/>
      <c r="I3" s="2"/>
      <c r="J3" s="2"/>
    </row>
    <row r="4" spans="1:15" s="9" customFormat="1" ht="45" x14ac:dyDescent="0.25">
      <c r="B4" s="15" t="s">
        <v>4</v>
      </c>
      <c r="C4" s="6" t="s">
        <v>2</v>
      </c>
      <c r="D4" s="7" t="s">
        <v>0</v>
      </c>
      <c r="E4" s="17" t="s">
        <v>10</v>
      </c>
      <c r="F4" s="8"/>
      <c r="G4" s="8"/>
      <c r="H4" s="8"/>
      <c r="I4" s="8"/>
      <c r="J4" s="8"/>
    </row>
    <row r="5" spans="1:15" s="5" customFormat="1" ht="51.75" customHeight="1" x14ac:dyDescent="0.25">
      <c r="B5" s="16">
        <v>1</v>
      </c>
      <c r="C5" s="18" t="s">
        <v>3</v>
      </c>
      <c r="D5" s="11">
        <v>0</v>
      </c>
      <c r="E5" s="19"/>
      <c r="F5" s="4"/>
      <c r="G5" s="4"/>
      <c r="H5" s="4"/>
      <c r="I5" s="4"/>
      <c r="J5" s="4"/>
    </row>
    <row r="6" spans="1:15" s="5" customFormat="1" ht="51.75" customHeight="1" x14ac:dyDescent="0.25">
      <c r="B6" s="16">
        <v>2</v>
      </c>
      <c r="C6" s="18" t="s">
        <v>5</v>
      </c>
      <c r="D6" s="11">
        <v>9</v>
      </c>
      <c r="E6" s="25">
        <v>464581091.39333332</v>
      </c>
      <c r="F6" s="4"/>
      <c r="G6" s="4"/>
      <c r="H6" s="4"/>
      <c r="I6" s="28"/>
      <c r="J6" s="28"/>
      <c r="K6" s="28"/>
      <c r="L6" s="28"/>
      <c r="M6" s="28"/>
      <c r="N6" s="28"/>
      <c r="O6" s="28"/>
    </row>
    <row r="7" spans="1:15" s="13" customFormat="1" ht="51.75" customHeight="1" x14ac:dyDescent="0.25">
      <c r="B7" s="32">
        <v>3</v>
      </c>
      <c r="C7" s="33" t="s">
        <v>1</v>
      </c>
      <c r="D7" s="34">
        <v>7</v>
      </c>
      <c r="E7" s="35">
        <v>1264910.3599999999</v>
      </c>
      <c r="F7" s="12"/>
      <c r="G7" s="12"/>
      <c r="H7" s="12"/>
      <c r="I7" s="12"/>
      <c r="J7" s="12"/>
    </row>
    <row r="8" spans="1:15" s="1" customFormat="1" ht="105" x14ac:dyDescent="0.25">
      <c r="B8" s="32">
        <v>4</v>
      </c>
      <c r="C8" s="36" t="s">
        <v>17</v>
      </c>
      <c r="D8" s="36"/>
      <c r="E8" s="36"/>
      <c r="F8" s="3"/>
      <c r="G8" s="3"/>
      <c r="H8" s="3"/>
      <c r="I8" s="3"/>
      <c r="J8" s="3"/>
    </row>
    <row r="9" spans="1:15" s="1" customFormat="1" ht="90" x14ac:dyDescent="0.25">
      <c r="B9" s="32">
        <v>5</v>
      </c>
      <c r="C9" s="36" t="s">
        <v>18</v>
      </c>
      <c r="D9" s="37"/>
      <c r="E9" s="38"/>
      <c r="F9" s="3"/>
      <c r="G9" s="3"/>
      <c r="H9" s="3"/>
      <c r="I9" s="3"/>
      <c r="J9" s="3"/>
    </row>
    <row r="10" spans="1:15" s="1" customFormat="1" ht="120" x14ac:dyDescent="0.25">
      <c r="B10" s="32">
        <v>6</v>
      </c>
      <c r="C10" s="36" t="s">
        <v>19</v>
      </c>
      <c r="D10" s="36"/>
      <c r="E10" s="36"/>
      <c r="F10" s="3"/>
      <c r="G10" s="3"/>
      <c r="H10" s="3"/>
      <c r="I10" s="3"/>
      <c r="J10" s="3"/>
    </row>
    <row r="11" spans="1:15" x14ac:dyDescent="0.25">
      <c r="C11" s="2"/>
      <c r="D11" s="2"/>
      <c r="E11" s="2"/>
      <c r="F11" s="2"/>
      <c r="G11" s="2"/>
      <c r="H11" s="2"/>
      <c r="I11" s="2"/>
      <c r="J11" s="2"/>
    </row>
    <row r="12" spans="1:15" x14ac:dyDescent="0.25">
      <c r="C12" s="2"/>
      <c r="D12" s="2"/>
      <c r="E12" s="2"/>
      <c r="F12" s="2"/>
      <c r="G12" s="2"/>
      <c r="H12" s="2"/>
      <c r="I12" s="2"/>
      <c r="J12" s="2"/>
    </row>
    <row r="13" spans="1:15" x14ac:dyDescent="0.25">
      <c r="C13" s="2"/>
      <c r="D13" s="2"/>
      <c r="E13" s="2"/>
      <c r="F13" s="2"/>
      <c r="G13" s="2"/>
      <c r="H13" s="2"/>
      <c r="I13" s="2"/>
      <c r="J13" s="2"/>
    </row>
    <row r="14" spans="1:15" x14ac:dyDescent="0.25">
      <c r="D14" s="23"/>
      <c r="E14" s="24"/>
    </row>
    <row r="16" spans="1:15" x14ac:dyDescent="0.25">
      <c r="A16" s="21"/>
      <c r="B16" s="20" t="s">
        <v>12</v>
      </c>
      <c r="C16" t="s">
        <v>13</v>
      </c>
    </row>
    <row r="17" spans="3:9" x14ac:dyDescent="0.25">
      <c r="C17" t="s">
        <v>62</v>
      </c>
    </row>
    <row r="18" spans="3:9" ht="76.5" x14ac:dyDescent="0.25">
      <c r="C18" s="42" t="s">
        <v>33</v>
      </c>
      <c r="D18" s="42" t="s">
        <v>28</v>
      </c>
      <c r="E18" s="42" t="s">
        <v>34</v>
      </c>
      <c r="F18" s="42" t="s">
        <v>35</v>
      </c>
      <c r="G18" s="42" t="s">
        <v>36</v>
      </c>
      <c r="H18" s="43">
        <v>462000000</v>
      </c>
      <c r="I18" s="43"/>
    </row>
    <row r="19" spans="3:9" ht="51" x14ac:dyDescent="0.25">
      <c r="C19" s="42" t="s">
        <v>38</v>
      </c>
      <c r="D19" s="42" t="s">
        <v>28</v>
      </c>
      <c r="E19" s="42" t="s">
        <v>39</v>
      </c>
      <c r="F19" s="42" t="s">
        <v>40</v>
      </c>
      <c r="G19" s="42" t="s">
        <v>41</v>
      </c>
      <c r="H19" s="43">
        <v>2111520</v>
      </c>
      <c r="I19" s="43"/>
    </row>
    <row r="21" spans="3:9" x14ac:dyDescent="0.25">
      <c r="H21" s="22"/>
    </row>
    <row r="22" spans="3:9" x14ac:dyDescent="0.25">
      <c r="H22" s="22"/>
    </row>
  </sheetData>
  <mergeCells count="3">
    <mergeCell ref="I6:O6"/>
    <mergeCell ref="H18:I18"/>
    <mergeCell ref="H19:I19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50B6-AC88-484D-805D-4A26750B0037}">
  <dimension ref="B2:H16"/>
  <sheetViews>
    <sheetView topLeftCell="A4" workbookViewId="0">
      <selection activeCell="B10" sqref="B10"/>
    </sheetView>
  </sheetViews>
  <sheetFormatPr defaultRowHeight="15" x14ac:dyDescent="0.25"/>
  <cols>
    <col min="3" max="3" width="189.140625" customWidth="1"/>
  </cols>
  <sheetData>
    <row r="2" spans="2:8" ht="75" customHeight="1" x14ac:dyDescent="0.25">
      <c r="C2" s="29" t="s">
        <v>6</v>
      </c>
      <c r="D2" s="29"/>
      <c r="E2" s="29"/>
      <c r="F2" s="29"/>
      <c r="G2" s="29"/>
      <c r="H2" s="29"/>
    </row>
    <row r="3" spans="2:8" ht="30" customHeight="1" x14ac:dyDescent="0.25">
      <c r="C3" s="29" t="s">
        <v>7</v>
      </c>
      <c r="D3" s="29"/>
      <c r="E3" s="29"/>
      <c r="F3" s="29"/>
      <c r="G3" s="29"/>
      <c r="H3" s="29"/>
    </row>
    <row r="4" spans="2:8" ht="45" customHeight="1" x14ac:dyDescent="0.25">
      <c r="C4" s="30" t="s">
        <v>8</v>
      </c>
      <c r="D4" s="30"/>
      <c r="E4" s="30"/>
      <c r="F4" s="30"/>
      <c r="G4" s="30"/>
      <c r="H4" s="30"/>
    </row>
    <row r="5" spans="2:8" ht="31.5" customHeight="1" x14ac:dyDescent="0.25">
      <c r="C5" s="31" t="s">
        <v>9</v>
      </c>
      <c r="D5" s="31"/>
      <c r="E5" s="31"/>
      <c r="F5" s="31"/>
      <c r="G5" s="31"/>
      <c r="H5" s="31"/>
    </row>
    <row r="6" spans="2:8" ht="15.75" x14ac:dyDescent="0.25">
      <c r="C6" s="14"/>
    </row>
    <row r="7" spans="2:8" ht="15.75" x14ac:dyDescent="0.25">
      <c r="C7" s="14"/>
    </row>
    <row r="10" spans="2:8" ht="19.5" x14ac:dyDescent="0.25">
      <c r="B10">
        <v>4</v>
      </c>
      <c r="C10" s="40" t="s">
        <v>20</v>
      </c>
    </row>
    <row r="11" spans="2:8" x14ac:dyDescent="0.25">
      <c r="C11" t="s">
        <v>21</v>
      </c>
    </row>
    <row r="12" spans="2:8" x14ac:dyDescent="0.25">
      <c r="C12" t="s">
        <v>22</v>
      </c>
    </row>
    <row r="13" spans="2:8" x14ac:dyDescent="0.25">
      <c r="C13" t="s">
        <v>23</v>
      </c>
    </row>
    <row r="14" spans="2:8" x14ac:dyDescent="0.25">
      <c r="C14" t="s">
        <v>24</v>
      </c>
    </row>
    <row r="15" spans="2:8" x14ac:dyDescent="0.25">
      <c r="C15" s="39"/>
    </row>
    <row r="16" spans="2:8" x14ac:dyDescent="0.25">
      <c r="C16" s="41" t="s">
        <v>25</v>
      </c>
    </row>
  </sheetData>
  <mergeCells count="4">
    <mergeCell ref="C2:H2"/>
    <mergeCell ref="C3:H3"/>
    <mergeCell ref="C4:H4"/>
    <mergeCell ref="C5:H5"/>
  </mergeCells>
  <hyperlinks>
    <hyperlink ref="C16" r:id="rId1" location="dst100353" display="http://www.consultant.ru/document/cons_doc_LAW_286789/30b3f8c55f65557c253227a65b908cc075ce114a/ - dst100353" xr:uid="{B671A71F-CC34-43BA-93CD-EF9B57918083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4289E-5937-4B77-8EF9-6E7F46318003}">
  <dimension ref="B5:I39"/>
  <sheetViews>
    <sheetView workbookViewId="0">
      <selection activeCell="C6" sqref="C6:I7"/>
    </sheetView>
  </sheetViews>
  <sheetFormatPr defaultRowHeight="15" x14ac:dyDescent="0.25"/>
  <cols>
    <col min="2" max="2" width="16.42578125" customWidth="1"/>
    <col min="3" max="3" width="46.42578125" customWidth="1"/>
    <col min="4" max="4" width="12.7109375" customWidth="1"/>
    <col min="5" max="5" width="21.42578125" customWidth="1"/>
    <col min="6" max="6" width="15.7109375" customWidth="1"/>
    <col min="7" max="7" width="25.28515625" customWidth="1"/>
  </cols>
  <sheetData>
    <row r="5" spans="2:9" ht="38.25" x14ac:dyDescent="0.25">
      <c r="B5" s="42" t="s">
        <v>26</v>
      </c>
      <c r="C5" s="42" t="s">
        <v>27</v>
      </c>
      <c r="D5" s="42" t="s">
        <v>28</v>
      </c>
      <c r="E5" s="42" t="s">
        <v>29</v>
      </c>
      <c r="F5" s="42" t="s">
        <v>30</v>
      </c>
      <c r="G5" s="42" t="s">
        <v>31</v>
      </c>
      <c r="H5" s="43">
        <v>120000</v>
      </c>
      <c r="I5" s="43"/>
    </row>
    <row r="6" spans="2:9" ht="38.25" x14ac:dyDescent="0.25">
      <c r="B6" s="42" t="s">
        <v>32</v>
      </c>
      <c r="C6" s="42" t="s">
        <v>33</v>
      </c>
      <c r="D6" s="42" t="s">
        <v>28</v>
      </c>
      <c r="E6" s="42" t="s">
        <v>34</v>
      </c>
      <c r="F6" s="42" t="s">
        <v>35</v>
      </c>
      <c r="G6" s="42" t="s">
        <v>36</v>
      </c>
      <c r="H6" s="43">
        <v>462000000</v>
      </c>
      <c r="I6" s="43"/>
    </row>
    <row r="7" spans="2:9" ht="76.5" x14ac:dyDescent="0.25">
      <c r="B7" s="42" t="s">
        <v>37</v>
      </c>
      <c r="C7" s="42" t="s">
        <v>38</v>
      </c>
      <c r="D7" s="42" t="s">
        <v>28</v>
      </c>
      <c r="E7" s="42" t="s">
        <v>39</v>
      </c>
      <c r="F7" s="42" t="s">
        <v>40</v>
      </c>
      <c r="G7" s="42" t="s">
        <v>41</v>
      </c>
      <c r="H7" s="43">
        <v>2111520</v>
      </c>
      <c r="I7" s="43"/>
    </row>
    <row r="8" spans="2:9" ht="38.25" x14ac:dyDescent="0.25">
      <c r="B8" s="42" t="s">
        <v>42</v>
      </c>
      <c r="C8" s="42" t="s">
        <v>43</v>
      </c>
      <c r="D8" s="42" t="s">
        <v>28</v>
      </c>
      <c r="E8" s="42" t="s">
        <v>44</v>
      </c>
      <c r="F8" s="42" t="s">
        <v>45</v>
      </c>
      <c r="G8" s="42" t="s">
        <v>46</v>
      </c>
      <c r="H8" s="43">
        <v>3750</v>
      </c>
      <c r="I8" s="43"/>
    </row>
    <row r="9" spans="2:9" ht="51" x14ac:dyDescent="0.25">
      <c r="B9" s="44" t="s">
        <v>47</v>
      </c>
      <c r="C9" s="44" t="s">
        <v>48</v>
      </c>
      <c r="D9" s="44" t="s">
        <v>28</v>
      </c>
      <c r="E9" s="44" t="s">
        <v>49</v>
      </c>
      <c r="F9" s="44" t="s">
        <v>50</v>
      </c>
      <c r="G9" s="44" t="s">
        <v>51</v>
      </c>
      <c r="H9" s="45">
        <v>80563</v>
      </c>
      <c r="I9" s="45"/>
    </row>
    <row r="10" spans="2:9" ht="63.75" x14ac:dyDescent="0.25">
      <c r="B10" s="42" t="s">
        <v>52</v>
      </c>
      <c r="C10" s="42" t="s">
        <v>53</v>
      </c>
      <c r="D10" s="42" t="s">
        <v>28</v>
      </c>
      <c r="E10" s="42" t="s">
        <v>54</v>
      </c>
      <c r="F10" s="42" t="s">
        <v>55</v>
      </c>
      <c r="G10" s="42" t="s">
        <v>56</v>
      </c>
      <c r="H10" s="43">
        <v>616500</v>
      </c>
      <c r="I10" s="43"/>
    </row>
    <row r="11" spans="2:9" ht="38.25" x14ac:dyDescent="0.25">
      <c r="B11" s="42" t="s">
        <v>57</v>
      </c>
      <c r="C11" s="42" t="s">
        <v>58</v>
      </c>
      <c r="D11" s="42" t="s">
        <v>28</v>
      </c>
      <c r="E11" s="42" t="s">
        <v>59</v>
      </c>
      <c r="F11" s="42" t="s">
        <v>60</v>
      </c>
      <c r="G11" s="42" t="s">
        <v>61</v>
      </c>
      <c r="H11" s="43">
        <v>50353.333333333336</v>
      </c>
      <c r="I11" s="43"/>
    </row>
    <row r="12" spans="2:9" x14ac:dyDescent="0.25">
      <c r="H12" s="47">
        <f>SUM(H5:I11)</f>
        <v>464982686.33333331</v>
      </c>
      <c r="I12" s="46"/>
    </row>
    <row r="26" spans="2:5" x14ac:dyDescent="0.25">
      <c r="B26" t="s">
        <v>14</v>
      </c>
      <c r="D26">
        <v>7</v>
      </c>
      <c r="E26" s="22">
        <f>H12</f>
        <v>464982686.33333331</v>
      </c>
    </row>
    <row r="27" spans="2:5" x14ac:dyDescent="0.25">
      <c r="B27">
        <v>65</v>
      </c>
      <c r="D27">
        <v>0</v>
      </c>
      <c r="E27">
        <v>0</v>
      </c>
    </row>
    <row r="28" spans="2:5" x14ac:dyDescent="0.25">
      <c r="B28">
        <v>198</v>
      </c>
      <c r="D28">
        <v>1</v>
      </c>
      <c r="E28">
        <v>24000</v>
      </c>
    </row>
    <row r="29" spans="2:5" x14ac:dyDescent="0.25">
      <c r="B29">
        <v>200</v>
      </c>
      <c r="D29">
        <v>1</v>
      </c>
      <c r="E29">
        <v>5202.91</v>
      </c>
    </row>
    <row r="30" spans="2:5" x14ac:dyDescent="0.25">
      <c r="B30">
        <v>224</v>
      </c>
      <c r="E30">
        <v>26600</v>
      </c>
    </row>
    <row r="31" spans="2:5" x14ac:dyDescent="0.25">
      <c r="B31">
        <v>245</v>
      </c>
      <c r="D31">
        <v>1</v>
      </c>
      <c r="E31">
        <v>7701.75</v>
      </c>
    </row>
    <row r="32" spans="2:5" x14ac:dyDescent="0.25">
      <c r="D32">
        <v>-1</v>
      </c>
      <c r="E32">
        <v>-465099.6</v>
      </c>
    </row>
    <row r="33" spans="2:5" x14ac:dyDescent="0.25">
      <c r="D33" s="26">
        <f>SUM(D26:D32)</f>
        <v>9</v>
      </c>
      <c r="E33" s="27">
        <f>SUM(E26:E32)</f>
        <v>464581091.39333332</v>
      </c>
    </row>
    <row r="35" spans="2:5" x14ac:dyDescent="0.25">
      <c r="B35" t="s">
        <v>15</v>
      </c>
      <c r="D35">
        <v>4</v>
      </c>
      <c r="E35" s="22">
        <v>716379.36</v>
      </c>
    </row>
    <row r="36" spans="2:5" x14ac:dyDescent="0.25">
      <c r="B36">
        <v>196</v>
      </c>
      <c r="D36" s="49">
        <v>1</v>
      </c>
      <c r="E36" s="50">
        <v>369731</v>
      </c>
    </row>
    <row r="37" spans="2:5" x14ac:dyDescent="0.25">
      <c r="B37">
        <v>256</v>
      </c>
      <c r="D37" s="49">
        <v>1</v>
      </c>
      <c r="E37" s="48">
        <v>28800</v>
      </c>
    </row>
    <row r="38" spans="2:5" x14ac:dyDescent="0.25">
      <c r="B38">
        <v>253</v>
      </c>
      <c r="D38">
        <v>1</v>
      </c>
      <c r="E38">
        <v>150000</v>
      </c>
    </row>
    <row r="39" spans="2:5" x14ac:dyDescent="0.25">
      <c r="D39" s="26">
        <f>SUM(D35:D38)</f>
        <v>7</v>
      </c>
      <c r="E39" s="27">
        <f>SUM(E35:E38)</f>
        <v>1264910.3599999999</v>
      </c>
    </row>
  </sheetData>
  <mergeCells count="8">
    <mergeCell ref="H11:I11"/>
    <mergeCell ref="H12:I12"/>
    <mergeCell ref="H5:I5"/>
    <mergeCell ref="H6:I6"/>
    <mergeCell ref="H7:I7"/>
    <mergeCell ref="H8:I8"/>
    <mergeCell ref="H9:I9"/>
    <mergeCell ref="H10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Лист2</vt:lpstr>
      <vt:lpstr>июнь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Светлана Юрьевна</dc:creator>
  <cp:lastModifiedBy>Тихонова Светлана Юрьевна</cp:lastModifiedBy>
  <dcterms:created xsi:type="dcterms:W3CDTF">2021-10-08T09:37:47Z</dcterms:created>
  <dcterms:modified xsi:type="dcterms:W3CDTF">2022-07-08T12:18:26Z</dcterms:modified>
</cp:coreProperties>
</file>